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P:\Document Control - Procedures and Forms\Internal Document\Project Assessment Management (Assessment and Development) P&amp;P\"/>
    </mc:Choice>
  </mc:AlternateContent>
  <xr:revisionPtr revIDLastSave="0" documentId="13_ncr:1_{C7C725DC-87BF-4519-83C5-C64A417D69AD}" xr6:coauthVersionLast="34" xr6:coauthVersionMax="34" xr10:uidLastSave="{00000000-0000-0000-0000-000000000000}"/>
  <bookViews>
    <workbookView xWindow="7875" yWindow="0" windowWidth="17835" windowHeight="10230" xr2:uid="{00000000-000D-0000-FFFF-FFFF00000000}"/>
  </bookViews>
  <sheets>
    <sheet name="Summary" sheetId="1" r:id="rId1"/>
  </sheets>
  <definedNames>
    <definedName name="OLE_LINK1" localSheetId="0">Summary!$C$39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1" l="1"/>
  <c r="F58" i="1" s="1"/>
  <c r="F56" i="1"/>
  <c r="F59" i="1" l="1"/>
  <c r="E21" i="1" l="1"/>
</calcChain>
</file>

<file path=xl/sharedStrings.xml><?xml version="1.0" encoding="utf-8"?>
<sst xmlns="http://schemas.openxmlformats.org/spreadsheetml/2006/main" count="143" uniqueCount="100">
  <si>
    <t>Section</t>
  </si>
  <si>
    <t>Credit Requirement</t>
  </si>
  <si>
    <t>Exclusions</t>
  </si>
  <si>
    <t>None.</t>
  </si>
  <si>
    <t>1B</t>
  </si>
  <si>
    <t xml:space="preserve"> </t>
  </si>
  <si>
    <t>IEQ 1</t>
  </si>
  <si>
    <t>Building User Satisfaction Survey on Indoor Comfort</t>
  </si>
  <si>
    <t>IEQ 2</t>
  </si>
  <si>
    <t>IEQ 3</t>
  </si>
  <si>
    <t>Localised Ventilation</t>
  </si>
  <si>
    <t>IEQ 4</t>
  </si>
  <si>
    <t>Premises without any A/C provisions.</t>
  </si>
  <si>
    <t>IEQ 5</t>
  </si>
  <si>
    <t>Biological Contamination</t>
  </si>
  <si>
    <t>None</t>
  </si>
  <si>
    <t>IEQ 6</t>
  </si>
  <si>
    <t>Waste Disposal Facilities</t>
  </si>
  <si>
    <t>IAQ Monitoring</t>
  </si>
  <si>
    <t>IAQ in Car Parks</t>
  </si>
  <si>
    <t>Background Noise</t>
  </si>
  <si>
    <t>Room Acoustics</t>
  </si>
  <si>
    <t>Buildings/ premises where speech intelligibility is not important, and rooms of a special acoustical nature.</t>
  </si>
  <si>
    <t>Noise Isolation</t>
  </si>
  <si>
    <t>Buildings/ premises which are inherently noisy and unaffected by noise.</t>
  </si>
  <si>
    <t>Vibration</t>
  </si>
  <si>
    <t>Credit Attainable</t>
    <phoneticPr fontId="3" type="noConversion"/>
  </si>
  <si>
    <t>Credit Anticipated</t>
    <phoneticPr fontId="3" type="noConversion"/>
  </si>
  <si>
    <t xml:space="preserve">Project Name: </t>
  </si>
  <si>
    <t>None.</t>
    <phoneticPr fontId="3" type="noConversion"/>
  </si>
  <si>
    <t>Control of Environmental Tobacco Smoke</t>
    <phoneticPr fontId="3" type="noConversion"/>
  </si>
  <si>
    <t>IEQ 7</t>
    <phoneticPr fontId="3" type="noConversion"/>
  </si>
  <si>
    <t>1 credit for implementing no smoking policy outside the building except in designated smoking areas.</t>
    <phoneticPr fontId="3" type="noConversion"/>
  </si>
  <si>
    <t>IEQ 10</t>
    <phoneticPr fontId="3" type="noConversion"/>
  </si>
  <si>
    <t>IEQ 11</t>
    <phoneticPr fontId="3" type="noConversion"/>
  </si>
  <si>
    <t>IEQ 12</t>
    <phoneticPr fontId="3" type="noConversion"/>
  </si>
  <si>
    <t>IEQ 13</t>
    <phoneticPr fontId="3" type="noConversion"/>
  </si>
  <si>
    <t>IEQ 15</t>
    <phoneticPr fontId="3" type="noConversion"/>
  </si>
  <si>
    <t>IEQ 8</t>
    <phoneticPr fontId="3" type="noConversion"/>
  </si>
  <si>
    <t>IEQ 9</t>
    <phoneticPr fontId="3" type="noConversion"/>
  </si>
  <si>
    <t>1 credit for demonstrating background noise levels from both external sources and building services equipment are within the prescribed criteria.</t>
    <phoneticPr fontId="3" type="noConversion"/>
  </si>
  <si>
    <t>Buildings/ premises which are inherently noisy.</t>
    <phoneticPr fontId="3" type="noConversion"/>
  </si>
  <si>
    <t>1 credit for demonstrating that the mid-frequency reverberation time in applicable rooms meets the prescribed criteria of different types of premises.</t>
    <phoneticPr fontId="3" type="noConversion"/>
  </si>
  <si>
    <t xml:space="preserve">1 credit for demonstrating airborne noise isolation between rooms, spaces and premises fulfils the prescribed criteria. </t>
    <phoneticPr fontId="3" type="noConversion"/>
  </si>
  <si>
    <t>None.</t>
    <phoneticPr fontId="3" type="noConversion"/>
  </si>
  <si>
    <t>1 credit for conducting building user satisfaction survey to collect anonymous responses regarding the indoor environmental quality regularly, or, at a minimum conduct the survey within 1 year at the time of submission.</t>
    <phoneticPr fontId="3" type="noConversion"/>
  </si>
  <si>
    <t>1 credit for demonstrating the survey covered the aspects of hygiene, IAQ, ventilation, thermal comfort, lighting quality, and aural environment.</t>
    <phoneticPr fontId="3" type="noConversion"/>
  </si>
  <si>
    <t>1 credit for implementing a complaint response and action system for continual improvement of indoor comfort.</t>
    <phoneticPr fontId="3" type="noConversion"/>
  </si>
  <si>
    <t>Minimum Ventilation Performance</t>
    <phoneticPr fontId="3" type="noConversion"/>
  </si>
  <si>
    <t>a) Fresh Air Intakes
1 credit for demonstrating the fresh air intakes are free from potential pollutant sources.</t>
    <phoneticPr fontId="3" type="noConversion"/>
  </si>
  <si>
    <t>b) Ventilation for Normally Occupied Areas and Common Areas
2 credits for providing adequate ventilation for the normally occupied areas.
i. 1 credit for 80% area compliance; and
ii. 2 credits for 100% area compliance.</t>
    <phoneticPr fontId="3" type="noConversion"/>
  </si>
  <si>
    <t>1 credit for providing adequate ventilation for 80% of common areas in a building.</t>
    <phoneticPr fontId="3" type="noConversion"/>
  </si>
  <si>
    <t>Residential.</t>
    <phoneticPr fontId="3" type="noConversion"/>
  </si>
  <si>
    <t>Maximum 3 credits  for providing adequate ventilation for the following rooms/ areas with significant indoor pollution sources:
i. Toilets;
ii. Kitchens;
iii. Printing/ Photocopier rooms; 
iv. Chemical storage areas; and
v. Other relevant area.</t>
    <phoneticPr fontId="3" type="noConversion"/>
  </si>
  <si>
    <t>1 credit for demonstrating the air temperature within the air-conditioned space is in the range of 24 – 26°C during April to October.</t>
    <phoneticPr fontId="3" type="noConversion"/>
  </si>
  <si>
    <t xml:space="preserve">Thermal Comfort </t>
    <phoneticPr fontId="3" type="noConversion"/>
  </si>
  <si>
    <t>1 credit for demonstrating the relatively humidity within the air-conditioned space is in the range of 40 – 70% during April to October.</t>
    <phoneticPr fontId="3" type="noConversion"/>
  </si>
  <si>
    <t>1 credit for demonstrating the air velocity within the air-conditioned space is &lt;0.3 m/s.</t>
    <phoneticPr fontId="3" type="noConversion"/>
  </si>
  <si>
    <t xml:space="preserve">Maximum 3 credits for demonstrating compliance with the Operation and Maintenance Precautions recommended in the Code of Practice – Prevention of Legionnaires Disease, for the following systems:
i. Components in Air-Conditioning System except Cooling Tower;
ii. Plumbing and Drainage System; 
iii. Hot Water System; 
iv. Fountains; and
v. Pools. </t>
    <phoneticPr fontId="3" type="noConversion"/>
  </si>
  <si>
    <t>1 credit for maintaining water trapping of the floor drain.</t>
    <phoneticPr fontId="3" type="noConversion"/>
  </si>
  <si>
    <t>3 credits for providing de-odourising system in refuse storage or materials recovery area. 
i. 1 credit for provision at main refuse storage and material recovery chambers (RS&amp;MRC); and
ii. 2 credits for provisions at all other rooms designated for refuse storage or materials recovery.</t>
    <phoneticPr fontId="3" type="noConversion"/>
  </si>
  <si>
    <t>Maximum 9 credits for demonstrating compliance with appropriate criteria for indoor pollutant levels, for following parameters:
i. Carbon Dioxide;
ii. Carbon Monoxide;
iii. Respirable Suspended Particulate;
iv. Nitrogen Dioxide;
v. Ozone;
vi. Formaldehyde;
vii. Total Volatile Organic Compounds;
viii. Radon; and
ix. Bacteria.</t>
    <phoneticPr fontId="3" type="noConversion"/>
  </si>
  <si>
    <t>1 credit for obtaining Excellent Class for the IAQ Certification Scheme for Offices and Public Places.</t>
    <phoneticPr fontId="3" type="noConversion"/>
  </si>
  <si>
    <t xml:space="preserve">1 credit for demonstrating the continuous participation in the ‘Indoor Air Quality Certification Scheme for Office and Public Place’ for past 3 consecutive years. </t>
    <phoneticPr fontId="3" type="noConversion"/>
  </si>
  <si>
    <t>2 credits for complying with the recommended CO and NO2 level as stipulated in ProPECC PN 2/96.</t>
    <phoneticPr fontId="3" type="noConversion"/>
  </si>
  <si>
    <t xml:space="preserve">Interior Lighting </t>
    <phoneticPr fontId="3" type="noConversion"/>
  </si>
  <si>
    <t>1 credit for conducting site illuminance measurement.</t>
    <phoneticPr fontId="3" type="noConversion"/>
  </si>
  <si>
    <t>Maximum 3 credits for achieving the prescribed lighting performance in each type of premises, regarding the illuminance and lighting quality as listed below: 
i. Maintained illuminance and illuminance uniformity; 
ii. Achieving the limiting unified glare rating; and 
iii. Light sources with an appropriate colour rendering index.</t>
    <phoneticPr fontId="3" type="noConversion"/>
  </si>
  <si>
    <t xml:space="preserve">2 credits for fulfilling the above requirement in tenant’s area. 
i. 1 credit for assessing not less than 25% of area; and 
ii. 2 credits for assessing not less than 50% of area. </t>
    <phoneticPr fontId="3" type="noConversion"/>
  </si>
  <si>
    <t>1 credit for providing automatic control of artificial lighting such as daylight sensors at perimeter zones and/or occupancy sensor.</t>
    <phoneticPr fontId="3" type="noConversion"/>
  </si>
  <si>
    <t>1 credit for providing individual control of a small group of artificial lighting.</t>
    <phoneticPr fontId="3" type="noConversion"/>
  </si>
  <si>
    <t>IEQ 14</t>
    <phoneticPr fontId="3" type="noConversion"/>
  </si>
  <si>
    <t>a) Vibration Isolation Devices
1 credit for providing vibration isolation devices for building services equipment.</t>
    <phoneticPr fontId="3" type="noConversion"/>
  </si>
  <si>
    <t xml:space="preserve">b) Vibration Level
1 credit for vibration levels not exceeding the prescribed criteria. </t>
    <phoneticPr fontId="3" type="noConversion"/>
  </si>
  <si>
    <t>None.</t>
    <phoneticPr fontId="3" type="noConversion"/>
  </si>
  <si>
    <t>Achievement of IAQwi$e Certificate</t>
    <phoneticPr fontId="3" type="noConversion"/>
  </si>
  <si>
    <t>1 credit for obtaining the valid IAQwi$e Certificate of Hong Kong Green Organisation Certification (HKGOC).</t>
    <phoneticPr fontId="3" type="noConversion"/>
  </si>
  <si>
    <t>Educational and Promotional Programme</t>
    <phoneticPr fontId="3" type="noConversion"/>
  </si>
  <si>
    <t>IEQ 16</t>
    <phoneticPr fontId="3" type="noConversion"/>
  </si>
  <si>
    <t>2 credits for Building Owner/ Building Management Company to educate and advocate the behavioural change of building users in respect of Indoor Environmental Quality by:
i. Organising educational seminar/ promotion campaign; or
ii. Promoting or participating in Hong Kong Green Building Week organised by Construction Industry Council (CIC) and the Hong Kong Green Building Council Limited (HKGBC).</t>
    <phoneticPr fontId="3" type="noConversion"/>
  </si>
  <si>
    <t xml:space="preserve">Innovative Techniques/ 
Performance Enhancements
</t>
    <phoneticPr fontId="3" type="noConversion"/>
  </si>
  <si>
    <t>IEQ 17</t>
    <phoneticPr fontId="3" type="noConversion"/>
  </si>
  <si>
    <t>a) Innovative Techniques
1 Bonus credit for applying innovation technique in respect of Indoor Environmental Quality that will improve the performance of the building.</t>
    <phoneticPr fontId="3" type="noConversion"/>
  </si>
  <si>
    <t>b) Performance Enhancements
1 Bonus credit for building with exemplary performance over and above the criteria identified in Indoor Environmental Quality of the BEAM Plus for Existing Buildings.</t>
    <phoneticPr fontId="3" type="noConversion"/>
  </si>
  <si>
    <t>B</t>
    <phoneticPr fontId="3" type="noConversion"/>
  </si>
  <si>
    <r>
      <t>Buildings without car park</t>
    </r>
    <r>
      <rPr>
        <sz val="10"/>
        <rFont val="Arial"/>
        <family val="2"/>
      </rPr>
      <t xml:space="preserve"> </t>
    </r>
    <r>
      <rPr>
        <sz val="9"/>
        <rFont val="Arial"/>
        <family val="2"/>
      </rPr>
      <t>or carpark area less than 10% of construction floor area.</t>
    </r>
  </si>
  <si>
    <t>Credit Applicable</t>
    <phoneticPr fontId="3" type="noConversion"/>
  </si>
  <si>
    <t>Y/N?</t>
    <phoneticPr fontId="3" type="noConversion"/>
  </si>
  <si>
    <t>Y</t>
    <phoneticPr fontId="3" type="noConversion"/>
  </si>
  <si>
    <t>Y</t>
    <phoneticPr fontId="3" type="noConversion"/>
  </si>
  <si>
    <t>Credit Applicable:</t>
    <phoneticPr fontId="3" type="noConversion"/>
  </si>
  <si>
    <t>Credit Anticipated:</t>
    <phoneticPr fontId="3" type="noConversion"/>
  </si>
  <si>
    <t>Percentage of credits achieved:</t>
    <phoneticPr fontId="3" type="noConversion"/>
  </si>
  <si>
    <t>Grade:</t>
    <phoneticPr fontId="3" type="noConversion"/>
  </si>
  <si>
    <t xml:space="preserve">BEAM Plus Project No: </t>
  </si>
  <si>
    <t>1.</t>
  </si>
  <si>
    <t>Project Description:</t>
  </si>
  <si>
    <t>2.</t>
  </si>
  <si>
    <t>Credit Summary</t>
  </si>
  <si>
    <t>BEAM Plus Existing Buildings (Version 2.0) Credit Summary
Selective Scheme - Indoor Environmental Quality (IEQ)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</si>
</sst>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3">
    <font>
      <sz val="11"/>
      <color theme="1"/>
      <name val="Calibri"/>
      <family val="2"/>
      <charset val="136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charset val="136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charset val="136"/>
      <scheme val="minor"/>
    </font>
    <font>
      <b/>
      <sz val="9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/>
  </cellStyleXfs>
  <cellXfs count="86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 applyBorder="1" applyAlignment="1"/>
    <xf numFmtId="0" fontId="6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/>
    <xf numFmtId="0" fontId="8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0" fillId="0" borderId="0" xfId="0" applyFont="1" applyBorder="1" applyAlignment="1"/>
    <xf numFmtId="0" fontId="0" fillId="0" borderId="0" xfId="0" applyFont="1" applyAlignment="1">
      <alignment vertical="top"/>
    </xf>
    <xf numFmtId="164" fontId="0" fillId="0" borderId="0" xfId="0" applyNumberFormat="1" applyFont="1" applyAlignment="1">
      <alignment vertical="top"/>
    </xf>
    <xf numFmtId="0" fontId="11" fillId="0" borderId="0" xfId="0" applyFont="1" applyBorder="1" applyAlignment="1"/>
    <xf numFmtId="49" fontId="12" fillId="0" borderId="0" xfId="0" applyNumberFormat="1" applyFont="1" applyAlignment="1">
      <alignment horizontal="left" vertical="center"/>
    </xf>
    <xf numFmtId="0" fontId="12" fillId="0" borderId="0" xfId="0" applyFont="1">
      <alignment vertical="center"/>
    </xf>
    <xf numFmtId="0" fontId="4" fillId="0" borderId="0" xfId="0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4" fillId="0" borderId="2" xfId="0" quotePrefix="1" applyFont="1" applyBorder="1" applyAlignment="1">
      <alignment horizontal="right" vertical="top" wrapText="1"/>
    </xf>
    <xf numFmtId="0" fontId="4" fillId="0" borderId="3" xfId="0" quotePrefix="1" applyFont="1" applyBorder="1" applyAlignment="1">
      <alignment horizontal="right" vertical="top" wrapText="1"/>
    </xf>
    <xf numFmtId="0" fontId="4" fillId="0" borderId="4" xfId="0" quotePrefix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10" fontId="4" fillId="0" borderId="2" xfId="0" applyNumberFormat="1" applyFont="1" applyBorder="1" applyAlignment="1">
      <alignment horizontal="center" vertical="top" wrapText="1"/>
    </xf>
    <xf numFmtId="10" fontId="4" fillId="0" borderId="3" xfId="0" applyNumberFormat="1" applyFont="1" applyBorder="1" applyAlignment="1">
      <alignment horizontal="center" vertical="top" wrapText="1"/>
    </xf>
    <xf numFmtId="10" fontId="4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Normal" xfId="0" builtinId="0"/>
    <cellStyle name="Percent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9"/>
  <sheetViews>
    <sheetView tabSelected="1" view="pageBreakPreview" zoomScale="60" zoomScaleNormal="60" workbookViewId="0">
      <selection activeCell="C37" sqref="C37"/>
    </sheetView>
  </sheetViews>
  <sheetFormatPr defaultRowHeight="15"/>
  <cols>
    <col min="1" max="1" width="8.140625" style="24" customWidth="1"/>
    <col min="2" max="2" width="19" style="32" customWidth="1"/>
    <col min="3" max="3" width="69" style="24" customWidth="1"/>
    <col min="4" max="4" width="14.140625" style="24" customWidth="1"/>
    <col min="5" max="5" width="11.7109375" style="24" customWidth="1"/>
    <col min="6" max="6" width="11.7109375" style="34" customWidth="1"/>
    <col min="7" max="8" width="5.7109375" style="24" customWidth="1"/>
    <col min="9" max="16384" width="9.140625" style="24"/>
  </cols>
  <sheetData>
    <row r="1" spans="1:13" s="18" customFormat="1" ht="39.75" customHeight="1">
      <c r="A1" s="75" t="s">
        <v>99</v>
      </c>
      <c r="B1" s="76"/>
      <c r="C1" s="76"/>
      <c r="D1" s="76"/>
      <c r="E1" s="76"/>
      <c r="F1" s="76"/>
      <c r="G1" s="76"/>
      <c r="H1" s="76"/>
      <c r="I1" s="16"/>
      <c r="J1" s="16"/>
      <c r="K1" s="17"/>
      <c r="L1" s="3"/>
      <c r="M1" s="4"/>
    </row>
    <row r="2" spans="1:13" s="18" customFormat="1" ht="3.75" customHeight="1">
      <c r="A2" s="2"/>
      <c r="B2" s="15"/>
      <c r="C2" s="16"/>
      <c r="D2" s="16"/>
      <c r="E2" s="16"/>
      <c r="F2" s="33"/>
      <c r="G2" s="16"/>
      <c r="H2" s="16"/>
      <c r="I2" s="16"/>
      <c r="J2" s="16"/>
      <c r="K2" s="17"/>
      <c r="L2" s="3"/>
      <c r="M2" s="4"/>
    </row>
    <row r="3" spans="1:13" s="18" customFormat="1" ht="15.75">
      <c r="A3" s="36" t="s">
        <v>94</v>
      </c>
      <c r="B3" s="15"/>
      <c r="C3" s="16"/>
      <c r="D3" s="16"/>
      <c r="E3" s="16"/>
      <c r="F3" s="33"/>
      <c r="G3" s="16"/>
      <c r="H3" s="16"/>
      <c r="I3" s="16"/>
      <c r="J3" s="16"/>
      <c r="K3" s="17"/>
      <c r="L3" s="3"/>
      <c r="M3" s="4"/>
    </row>
    <row r="4" spans="1:13" s="18" customFormat="1" ht="15.75">
      <c r="A4" s="36" t="s">
        <v>28</v>
      </c>
      <c r="B4" s="8"/>
      <c r="C4" s="2"/>
      <c r="D4" s="16"/>
      <c r="E4" s="16"/>
      <c r="F4" s="33"/>
      <c r="G4" s="16"/>
      <c r="H4" s="16"/>
      <c r="I4" s="16"/>
      <c r="J4" s="16"/>
      <c r="K4" s="19"/>
      <c r="L4" s="5"/>
      <c r="M4" s="4"/>
    </row>
    <row r="5" spans="1:13" s="18" customFormat="1" ht="15.75">
      <c r="A5" s="36"/>
      <c r="B5" s="8"/>
      <c r="C5" s="2"/>
      <c r="D5" s="16"/>
      <c r="E5" s="16"/>
      <c r="F5" s="33"/>
      <c r="G5" s="16"/>
      <c r="H5" s="16"/>
      <c r="I5" s="16"/>
      <c r="J5" s="16"/>
      <c r="K5" s="19"/>
      <c r="L5" s="5"/>
      <c r="M5" s="4"/>
    </row>
    <row r="6" spans="1:13" s="18" customFormat="1" ht="15.75">
      <c r="A6" s="37" t="s">
        <v>95</v>
      </c>
      <c r="B6" s="38" t="s">
        <v>96</v>
      </c>
      <c r="C6" s="2"/>
      <c r="D6" s="16"/>
      <c r="E6" s="16"/>
      <c r="F6" s="33"/>
      <c r="G6" s="16"/>
      <c r="H6" s="16"/>
      <c r="I6" s="16"/>
      <c r="J6" s="16"/>
      <c r="K6" s="19"/>
      <c r="L6" s="5"/>
      <c r="M6" s="4"/>
    </row>
    <row r="7" spans="1:13" s="18" customFormat="1" ht="15.75" customHeight="1">
      <c r="A7" s="40"/>
      <c r="B7" s="41"/>
      <c r="C7" s="41"/>
      <c r="D7" s="41"/>
      <c r="E7" s="41"/>
      <c r="F7" s="41"/>
      <c r="G7" s="41"/>
      <c r="H7" s="42"/>
      <c r="I7" s="16"/>
      <c r="J7" s="16"/>
      <c r="K7" s="19"/>
      <c r="L7" s="5"/>
      <c r="M7" s="4"/>
    </row>
    <row r="8" spans="1:13" s="18" customFormat="1" ht="15.75" customHeight="1">
      <c r="A8" s="43"/>
      <c r="B8" s="44"/>
      <c r="C8" s="44"/>
      <c r="D8" s="44"/>
      <c r="E8" s="44"/>
      <c r="F8" s="44"/>
      <c r="G8" s="44"/>
      <c r="H8" s="45"/>
      <c r="I8" s="16"/>
      <c r="J8" s="16"/>
      <c r="K8" s="19"/>
      <c r="L8" s="5"/>
      <c r="M8" s="4"/>
    </row>
    <row r="9" spans="1:13" s="18" customFormat="1" ht="15.75" customHeight="1">
      <c r="A9" s="43"/>
      <c r="B9" s="44"/>
      <c r="C9" s="44"/>
      <c r="D9" s="44"/>
      <c r="E9" s="44"/>
      <c r="F9" s="44"/>
      <c r="G9" s="44"/>
      <c r="H9" s="45"/>
      <c r="I9" s="16"/>
      <c r="J9" s="16"/>
      <c r="K9" s="19"/>
      <c r="L9" s="5"/>
      <c r="M9" s="4"/>
    </row>
    <row r="10" spans="1:13" s="18" customFormat="1" ht="15.75" customHeight="1">
      <c r="A10" s="43"/>
      <c r="B10" s="44"/>
      <c r="C10" s="44"/>
      <c r="D10" s="44"/>
      <c r="E10" s="44"/>
      <c r="F10" s="44"/>
      <c r="G10" s="44"/>
      <c r="H10" s="45"/>
      <c r="I10" s="16"/>
      <c r="J10" s="16"/>
      <c r="K10" s="19"/>
      <c r="L10" s="5"/>
      <c r="M10" s="4"/>
    </row>
    <row r="11" spans="1:13" s="18" customFormat="1" ht="15.75" customHeight="1">
      <c r="A11" s="43"/>
      <c r="B11" s="44"/>
      <c r="C11" s="44"/>
      <c r="D11" s="44"/>
      <c r="E11" s="44"/>
      <c r="F11" s="44"/>
      <c r="G11" s="44"/>
      <c r="H11" s="45"/>
      <c r="I11" s="16"/>
      <c r="J11" s="16"/>
      <c r="K11" s="19"/>
      <c r="L11" s="5"/>
      <c r="M11" s="4"/>
    </row>
    <row r="12" spans="1:13" s="18" customFormat="1" ht="15.75" customHeight="1">
      <c r="A12" s="43"/>
      <c r="B12" s="44"/>
      <c r="C12" s="44"/>
      <c r="D12" s="44"/>
      <c r="E12" s="44"/>
      <c r="F12" s="44"/>
      <c r="G12" s="44"/>
      <c r="H12" s="45"/>
      <c r="I12" s="16"/>
      <c r="J12" s="16"/>
      <c r="K12" s="19"/>
      <c r="L12" s="5"/>
      <c r="M12" s="4"/>
    </row>
    <row r="13" spans="1:13" s="18" customFormat="1" ht="15.75" customHeight="1">
      <c r="A13" s="43"/>
      <c r="B13" s="44"/>
      <c r="C13" s="44"/>
      <c r="D13" s="44"/>
      <c r="E13" s="44"/>
      <c r="F13" s="44"/>
      <c r="G13" s="44"/>
      <c r="H13" s="45"/>
      <c r="I13" s="16"/>
      <c r="J13" s="16"/>
      <c r="K13" s="19"/>
      <c r="L13" s="5"/>
      <c r="M13" s="4"/>
    </row>
    <row r="14" spans="1:13" s="18" customFormat="1" ht="15.75" customHeight="1">
      <c r="A14" s="43"/>
      <c r="B14" s="44"/>
      <c r="C14" s="44"/>
      <c r="D14" s="44"/>
      <c r="E14" s="44"/>
      <c r="F14" s="44"/>
      <c r="G14" s="44"/>
      <c r="H14" s="45"/>
      <c r="I14" s="16"/>
      <c r="J14" s="16"/>
      <c r="K14" s="19"/>
      <c r="L14" s="5"/>
      <c r="M14" s="4"/>
    </row>
    <row r="15" spans="1:13" s="18" customFormat="1" ht="15.75" customHeight="1">
      <c r="A15" s="43"/>
      <c r="B15" s="44"/>
      <c r="C15" s="44"/>
      <c r="D15" s="44"/>
      <c r="E15" s="44"/>
      <c r="F15" s="44"/>
      <c r="G15" s="44"/>
      <c r="H15" s="45"/>
      <c r="I15" s="16"/>
      <c r="J15" s="16"/>
      <c r="K15" s="19"/>
      <c r="L15" s="5"/>
      <c r="M15" s="4"/>
    </row>
    <row r="16" spans="1:13" s="18" customFormat="1" ht="15.75" customHeight="1">
      <c r="A16" s="46"/>
      <c r="B16" s="47"/>
      <c r="C16" s="47"/>
      <c r="D16" s="47"/>
      <c r="E16" s="47"/>
      <c r="F16" s="47"/>
      <c r="G16" s="47"/>
      <c r="H16" s="48"/>
      <c r="I16" s="16"/>
      <c r="J16" s="16"/>
      <c r="K16" s="19"/>
      <c r="L16" s="5"/>
      <c r="M16" s="4"/>
    </row>
    <row r="17" spans="1:13" s="18" customFormat="1" ht="15.75">
      <c r="A17" s="36"/>
      <c r="B17" s="8"/>
      <c r="C17" s="2"/>
      <c r="D17" s="16"/>
      <c r="E17" s="16"/>
      <c r="F17" s="33"/>
      <c r="G17" s="16"/>
      <c r="H17" s="16"/>
      <c r="I17" s="16"/>
      <c r="J17" s="16"/>
      <c r="K17" s="19"/>
      <c r="L17" s="5"/>
      <c r="M17" s="4"/>
    </row>
    <row r="18" spans="1:13" s="18" customFormat="1" ht="15.75">
      <c r="A18" s="37" t="s">
        <v>97</v>
      </c>
      <c r="B18" s="39" t="s">
        <v>98</v>
      </c>
      <c r="C18" s="2"/>
      <c r="D18" s="16"/>
      <c r="E18" s="16"/>
      <c r="F18" s="33"/>
      <c r="G18" s="16"/>
      <c r="H18" s="16"/>
      <c r="I18" s="16"/>
      <c r="J18" s="16"/>
      <c r="K18" s="19"/>
      <c r="L18" s="5"/>
      <c r="M18" s="4"/>
    </row>
    <row r="19" spans="1:13" s="18" customFormat="1" ht="6" customHeight="1">
      <c r="A19" s="36"/>
      <c r="B19" s="8"/>
      <c r="C19" s="2"/>
      <c r="D19" s="16"/>
      <c r="E19" s="16"/>
      <c r="F19" s="33"/>
      <c r="G19" s="16"/>
      <c r="H19" s="16"/>
      <c r="I19" s="16"/>
      <c r="J19" s="16"/>
      <c r="K19" s="19"/>
      <c r="L19" s="5"/>
      <c r="M19" s="4"/>
    </row>
    <row r="20" spans="1:13" ht="36" customHeight="1">
      <c r="A20" s="20"/>
      <c r="B20" s="21" t="s">
        <v>0</v>
      </c>
      <c r="C20" s="22" t="s">
        <v>1</v>
      </c>
      <c r="D20" s="23" t="s">
        <v>2</v>
      </c>
      <c r="E20" s="23" t="s">
        <v>26</v>
      </c>
      <c r="F20" s="1" t="s">
        <v>86</v>
      </c>
      <c r="G20" s="53" t="s">
        <v>27</v>
      </c>
      <c r="H20" s="54"/>
    </row>
    <row r="21" spans="1:13" ht="15.75" customHeight="1">
      <c r="A21" s="57"/>
      <c r="B21" s="58"/>
      <c r="C21" s="59"/>
      <c r="D21" s="25" t="s">
        <v>5</v>
      </c>
      <c r="E21" s="25" t="str">
        <f>SUM(E22:E55)&amp;"+"&amp;COUNTIF(E22:E55,"1B")&amp;"B"</f>
        <v>50+2B</v>
      </c>
      <c r="F21" s="6" t="s">
        <v>87</v>
      </c>
      <c r="G21" s="55"/>
      <c r="H21" s="56"/>
    </row>
    <row r="22" spans="1:13" ht="36">
      <c r="A22" s="60" t="s">
        <v>6</v>
      </c>
      <c r="B22" s="61" t="s">
        <v>7</v>
      </c>
      <c r="C22" s="26" t="s">
        <v>45</v>
      </c>
      <c r="D22" s="62" t="s">
        <v>3</v>
      </c>
      <c r="E22" s="7">
        <v>1</v>
      </c>
      <c r="F22" s="9" t="s">
        <v>88</v>
      </c>
      <c r="G22" s="49"/>
      <c r="H22" s="50"/>
    </row>
    <row r="23" spans="1:13" ht="24">
      <c r="A23" s="60"/>
      <c r="B23" s="61"/>
      <c r="C23" s="26" t="s">
        <v>46</v>
      </c>
      <c r="D23" s="62"/>
      <c r="E23" s="7">
        <v>1</v>
      </c>
      <c r="F23" s="9" t="s">
        <v>88</v>
      </c>
      <c r="G23" s="49"/>
      <c r="H23" s="50"/>
    </row>
    <row r="24" spans="1:13" ht="24">
      <c r="A24" s="60"/>
      <c r="B24" s="61"/>
      <c r="C24" s="26" t="s">
        <v>47</v>
      </c>
      <c r="D24" s="62"/>
      <c r="E24" s="7">
        <v>1</v>
      </c>
      <c r="F24" s="9" t="s">
        <v>88</v>
      </c>
      <c r="G24" s="49"/>
      <c r="H24" s="50"/>
    </row>
    <row r="25" spans="1:13" ht="36">
      <c r="A25" s="63" t="s">
        <v>8</v>
      </c>
      <c r="B25" s="66" t="s">
        <v>48</v>
      </c>
      <c r="C25" s="26" t="s">
        <v>49</v>
      </c>
      <c r="D25" s="7" t="s">
        <v>52</v>
      </c>
      <c r="E25" s="7">
        <v>1</v>
      </c>
      <c r="F25" s="9" t="s">
        <v>88</v>
      </c>
      <c r="G25" s="49"/>
      <c r="H25" s="50"/>
    </row>
    <row r="26" spans="1:13" ht="48">
      <c r="A26" s="64"/>
      <c r="B26" s="67"/>
      <c r="C26" s="26" t="s">
        <v>50</v>
      </c>
      <c r="D26" s="7" t="s">
        <v>29</v>
      </c>
      <c r="E26" s="7">
        <v>2</v>
      </c>
      <c r="F26" s="9" t="s">
        <v>88</v>
      </c>
      <c r="G26" s="49"/>
      <c r="H26" s="50"/>
    </row>
    <row r="27" spans="1:13">
      <c r="A27" s="65"/>
      <c r="B27" s="68"/>
      <c r="C27" s="26" t="s">
        <v>51</v>
      </c>
      <c r="D27" s="7" t="s">
        <v>29</v>
      </c>
      <c r="E27" s="7">
        <v>1</v>
      </c>
      <c r="F27" s="9" t="s">
        <v>88</v>
      </c>
      <c r="G27" s="49"/>
      <c r="H27" s="50"/>
    </row>
    <row r="28" spans="1:13" ht="84">
      <c r="A28" s="22" t="s">
        <v>9</v>
      </c>
      <c r="B28" s="27" t="s">
        <v>10</v>
      </c>
      <c r="C28" s="26" t="s">
        <v>53</v>
      </c>
      <c r="D28" s="7" t="s">
        <v>3</v>
      </c>
      <c r="E28" s="7">
        <v>3</v>
      </c>
      <c r="F28" s="11" t="s">
        <v>88</v>
      </c>
      <c r="G28" s="49"/>
      <c r="H28" s="50"/>
    </row>
    <row r="29" spans="1:13" ht="24">
      <c r="A29" s="60" t="s">
        <v>11</v>
      </c>
      <c r="B29" s="61" t="s">
        <v>55</v>
      </c>
      <c r="C29" s="26" t="s">
        <v>54</v>
      </c>
      <c r="D29" s="62" t="s">
        <v>12</v>
      </c>
      <c r="E29" s="7">
        <v>1</v>
      </c>
      <c r="F29" s="9" t="s">
        <v>88</v>
      </c>
      <c r="G29" s="49"/>
      <c r="H29" s="50"/>
    </row>
    <row r="30" spans="1:13" ht="24">
      <c r="A30" s="60"/>
      <c r="B30" s="61"/>
      <c r="C30" s="26" t="s">
        <v>56</v>
      </c>
      <c r="D30" s="62"/>
      <c r="E30" s="7">
        <v>1</v>
      </c>
      <c r="F30" s="9" t="s">
        <v>88</v>
      </c>
      <c r="G30" s="49"/>
      <c r="H30" s="50"/>
    </row>
    <row r="31" spans="1:13" ht="24">
      <c r="A31" s="60"/>
      <c r="B31" s="61"/>
      <c r="C31" s="26" t="s">
        <v>57</v>
      </c>
      <c r="D31" s="62"/>
      <c r="E31" s="7">
        <v>1</v>
      </c>
      <c r="F31" s="9" t="s">
        <v>88</v>
      </c>
      <c r="G31" s="49"/>
      <c r="H31" s="50"/>
    </row>
    <row r="32" spans="1:13" ht="15" customHeight="1">
      <c r="A32" s="63" t="s">
        <v>13</v>
      </c>
      <c r="B32" s="66" t="s">
        <v>14</v>
      </c>
      <c r="C32" s="66" t="s">
        <v>58</v>
      </c>
      <c r="D32" s="69" t="s">
        <v>15</v>
      </c>
      <c r="E32" s="7">
        <v>1</v>
      </c>
      <c r="F32" s="9" t="s">
        <v>88</v>
      </c>
      <c r="G32" s="49"/>
      <c r="H32" s="50"/>
    </row>
    <row r="33" spans="1:8">
      <c r="A33" s="64"/>
      <c r="B33" s="67"/>
      <c r="C33" s="67"/>
      <c r="D33" s="70"/>
      <c r="E33" s="7">
        <v>1</v>
      </c>
      <c r="F33" s="9" t="s">
        <v>88</v>
      </c>
      <c r="G33" s="49"/>
      <c r="H33" s="50"/>
    </row>
    <row r="34" spans="1:8" ht="66" customHeight="1">
      <c r="A34" s="64"/>
      <c r="B34" s="67"/>
      <c r="C34" s="68"/>
      <c r="D34" s="70"/>
      <c r="E34" s="7">
        <v>1</v>
      </c>
      <c r="F34" s="9" t="s">
        <v>88</v>
      </c>
      <c r="G34" s="49"/>
      <c r="H34" s="50"/>
    </row>
    <row r="35" spans="1:8">
      <c r="A35" s="65"/>
      <c r="B35" s="68"/>
      <c r="C35" s="26" t="s">
        <v>59</v>
      </c>
      <c r="D35" s="71"/>
      <c r="E35" s="7">
        <v>1</v>
      </c>
      <c r="F35" s="9" t="s">
        <v>88</v>
      </c>
      <c r="G35" s="49"/>
      <c r="H35" s="50"/>
    </row>
    <row r="36" spans="1:8" ht="64.5" customHeight="1">
      <c r="A36" s="22" t="s">
        <v>16</v>
      </c>
      <c r="B36" s="27" t="s">
        <v>17</v>
      </c>
      <c r="C36" s="26" t="s">
        <v>60</v>
      </c>
      <c r="D36" s="7" t="s">
        <v>3</v>
      </c>
      <c r="E36" s="7">
        <v>3</v>
      </c>
      <c r="F36" s="9" t="s">
        <v>88</v>
      </c>
      <c r="G36" s="49"/>
      <c r="H36" s="50"/>
    </row>
    <row r="37" spans="1:8" ht="36">
      <c r="A37" s="22" t="s">
        <v>31</v>
      </c>
      <c r="B37" s="27" t="s">
        <v>30</v>
      </c>
      <c r="C37" s="26" t="s">
        <v>32</v>
      </c>
      <c r="D37" s="7" t="s">
        <v>3</v>
      </c>
      <c r="E37" s="7">
        <v>1</v>
      </c>
      <c r="F37" s="9" t="s">
        <v>88</v>
      </c>
      <c r="G37" s="49"/>
      <c r="H37" s="50"/>
    </row>
    <row r="38" spans="1:8" ht="132">
      <c r="A38" s="60" t="s">
        <v>38</v>
      </c>
      <c r="B38" s="61" t="s">
        <v>18</v>
      </c>
      <c r="C38" s="26" t="s">
        <v>61</v>
      </c>
      <c r="D38" s="62" t="s">
        <v>3</v>
      </c>
      <c r="E38" s="7">
        <v>9</v>
      </c>
      <c r="F38" s="9" t="s">
        <v>88</v>
      </c>
      <c r="G38" s="49"/>
      <c r="H38" s="50"/>
    </row>
    <row r="39" spans="1:8" ht="24">
      <c r="A39" s="60"/>
      <c r="B39" s="61"/>
      <c r="C39" s="26" t="s">
        <v>62</v>
      </c>
      <c r="D39" s="62"/>
      <c r="E39" s="7">
        <v>1</v>
      </c>
      <c r="F39" s="9" t="s">
        <v>88</v>
      </c>
      <c r="G39" s="49"/>
      <c r="H39" s="50"/>
    </row>
    <row r="40" spans="1:8" ht="24">
      <c r="A40" s="60"/>
      <c r="B40" s="61"/>
      <c r="C40" s="26" t="s">
        <v>63</v>
      </c>
      <c r="D40" s="62"/>
      <c r="E40" s="7">
        <v>1</v>
      </c>
      <c r="F40" s="9" t="s">
        <v>88</v>
      </c>
      <c r="G40" s="49"/>
      <c r="H40" s="50"/>
    </row>
    <row r="41" spans="1:8" ht="63.75" customHeight="1">
      <c r="A41" s="22" t="s">
        <v>39</v>
      </c>
      <c r="B41" s="27" t="s">
        <v>19</v>
      </c>
      <c r="C41" s="26" t="s">
        <v>64</v>
      </c>
      <c r="D41" s="7" t="s">
        <v>85</v>
      </c>
      <c r="E41" s="7">
        <v>2</v>
      </c>
      <c r="F41" s="9" t="s">
        <v>88</v>
      </c>
      <c r="G41" s="49"/>
      <c r="H41" s="50"/>
    </row>
    <row r="42" spans="1:8">
      <c r="A42" s="60" t="s">
        <v>33</v>
      </c>
      <c r="B42" s="61" t="s">
        <v>65</v>
      </c>
      <c r="C42" s="26" t="s">
        <v>66</v>
      </c>
      <c r="D42" s="69" t="s">
        <v>3</v>
      </c>
      <c r="E42" s="7">
        <v>1</v>
      </c>
      <c r="F42" s="9" t="s">
        <v>88</v>
      </c>
      <c r="G42" s="49"/>
      <c r="H42" s="50"/>
    </row>
    <row r="43" spans="1:8" ht="60">
      <c r="A43" s="60"/>
      <c r="B43" s="61"/>
      <c r="C43" s="26" t="s">
        <v>67</v>
      </c>
      <c r="D43" s="70"/>
      <c r="E43" s="7">
        <v>3</v>
      </c>
      <c r="F43" s="9" t="s">
        <v>88</v>
      </c>
      <c r="G43" s="49"/>
      <c r="H43" s="50"/>
    </row>
    <row r="44" spans="1:8" ht="36">
      <c r="A44" s="60"/>
      <c r="B44" s="61"/>
      <c r="C44" s="26" t="s">
        <v>68</v>
      </c>
      <c r="D44" s="70"/>
      <c r="E44" s="7">
        <v>2</v>
      </c>
      <c r="F44" s="9" t="s">
        <v>88</v>
      </c>
      <c r="G44" s="49"/>
      <c r="H44" s="50"/>
    </row>
    <row r="45" spans="1:8" ht="24">
      <c r="A45" s="60"/>
      <c r="B45" s="61"/>
      <c r="C45" s="26" t="s">
        <v>69</v>
      </c>
      <c r="D45" s="70"/>
      <c r="E45" s="7">
        <v>1</v>
      </c>
      <c r="F45" s="9" t="s">
        <v>88</v>
      </c>
      <c r="G45" s="49"/>
      <c r="H45" s="50"/>
    </row>
    <row r="46" spans="1:8">
      <c r="A46" s="60"/>
      <c r="B46" s="61"/>
      <c r="C46" s="26" t="s">
        <v>70</v>
      </c>
      <c r="D46" s="71"/>
      <c r="E46" s="7">
        <v>1</v>
      </c>
      <c r="F46" s="9" t="s">
        <v>88</v>
      </c>
      <c r="G46" s="49"/>
      <c r="H46" s="50"/>
    </row>
    <row r="47" spans="1:8" ht="54" customHeight="1">
      <c r="A47" s="22" t="s">
        <v>34</v>
      </c>
      <c r="B47" s="27" t="s">
        <v>20</v>
      </c>
      <c r="C47" s="26" t="s">
        <v>40</v>
      </c>
      <c r="D47" s="7" t="s">
        <v>41</v>
      </c>
      <c r="E47" s="7">
        <v>1</v>
      </c>
      <c r="F47" s="9" t="s">
        <v>88</v>
      </c>
      <c r="G47" s="49"/>
      <c r="H47" s="50"/>
    </row>
    <row r="48" spans="1:8" ht="73.5" customHeight="1">
      <c r="A48" s="22" t="s">
        <v>35</v>
      </c>
      <c r="B48" s="27" t="s">
        <v>21</v>
      </c>
      <c r="C48" s="26" t="s">
        <v>42</v>
      </c>
      <c r="D48" s="7" t="s">
        <v>22</v>
      </c>
      <c r="E48" s="7">
        <v>1</v>
      </c>
      <c r="F48" s="9" t="s">
        <v>88</v>
      </c>
      <c r="G48" s="49"/>
      <c r="H48" s="50"/>
    </row>
    <row r="49" spans="1:10" ht="72">
      <c r="A49" s="28" t="s">
        <v>36</v>
      </c>
      <c r="B49" s="29" t="s">
        <v>23</v>
      </c>
      <c r="C49" s="26" t="s">
        <v>43</v>
      </c>
      <c r="D49" s="7" t="s">
        <v>24</v>
      </c>
      <c r="E49" s="7">
        <v>1</v>
      </c>
      <c r="F49" s="9" t="s">
        <v>88</v>
      </c>
      <c r="G49" s="49"/>
      <c r="H49" s="50"/>
    </row>
    <row r="50" spans="1:10" ht="24">
      <c r="A50" s="63" t="s">
        <v>71</v>
      </c>
      <c r="B50" s="66" t="s">
        <v>25</v>
      </c>
      <c r="C50" s="26" t="s">
        <v>72</v>
      </c>
      <c r="D50" s="69" t="s">
        <v>74</v>
      </c>
      <c r="E50" s="7">
        <v>1</v>
      </c>
      <c r="F50" s="9" t="s">
        <v>88</v>
      </c>
      <c r="G50" s="49"/>
      <c r="H50" s="50"/>
    </row>
    <row r="51" spans="1:10" ht="24">
      <c r="A51" s="65"/>
      <c r="B51" s="68"/>
      <c r="C51" s="26" t="s">
        <v>73</v>
      </c>
      <c r="D51" s="71"/>
      <c r="E51" s="7">
        <v>1</v>
      </c>
      <c r="F51" s="9" t="s">
        <v>88</v>
      </c>
      <c r="G51" s="49"/>
      <c r="H51" s="50"/>
    </row>
    <row r="52" spans="1:10" ht="24">
      <c r="A52" s="22" t="s">
        <v>37</v>
      </c>
      <c r="B52" s="29" t="s">
        <v>75</v>
      </c>
      <c r="C52" s="26" t="s">
        <v>76</v>
      </c>
      <c r="D52" s="7" t="s">
        <v>74</v>
      </c>
      <c r="E52" s="7">
        <v>1</v>
      </c>
      <c r="F52" s="9" t="s">
        <v>88</v>
      </c>
      <c r="G52" s="49"/>
      <c r="H52" s="50"/>
    </row>
    <row r="53" spans="1:10" ht="84">
      <c r="A53" s="28" t="s">
        <v>78</v>
      </c>
      <c r="B53" s="29" t="s">
        <v>77</v>
      </c>
      <c r="C53" s="26" t="s">
        <v>79</v>
      </c>
      <c r="D53" s="7" t="s">
        <v>74</v>
      </c>
      <c r="E53" s="7">
        <v>2</v>
      </c>
      <c r="F53" s="12" t="s">
        <v>89</v>
      </c>
      <c r="G53" s="51"/>
      <c r="H53" s="52"/>
    </row>
    <row r="54" spans="1:10" ht="36">
      <c r="A54" s="63" t="s">
        <v>81</v>
      </c>
      <c r="B54" s="66" t="s">
        <v>80</v>
      </c>
      <c r="C54" s="26" t="s">
        <v>82</v>
      </c>
      <c r="D54" s="7" t="s">
        <v>44</v>
      </c>
      <c r="E54" s="10" t="s">
        <v>4</v>
      </c>
      <c r="F54" s="12" t="s">
        <v>89</v>
      </c>
      <c r="G54" s="30"/>
      <c r="H54" s="31" t="s">
        <v>84</v>
      </c>
    </row>
    <row r="55" spans="1:10" ht="36">
      <c r="A55" s="65"/>
      <c r="B55" s="68"/>
      <c r="C55" s="26" t="s">
        <v>83</v>
      </c>
      <c r="D55" s="7" t="s">
        <v>3</v>
      </c>
      <c r="E55" s="10" t="s">
        <v>4</v>
      </c>
      <c r="F55" s="10" t="s">
        <v>89</v>
      </c>
      <c r="G55" s="14"/>
      <c r="H55" s="13" t="s">
        <v>84</v>
      </c>
    </row>
    <row r="56" spans="1:10" s="34" customFormat="1">
      <c r="A56" s="80" t="s">
        <v>90</v>
      </c>
      <c r="B56" s="81"/>
      <c r="C56" s="81"/>
      <c r="D56" s="81"/>
      <c r="E56" s="82"/>
      <c r="F56" s="83" t="str">
        <f>SUMIF(F22:F55,"Y",E22:E55)&amp;"+"&amp;COUNTIF(E22:E55,"1B")+2*COUNTIF(E22:E55,"2B")&amp;"B"</f>
        <v>50+2B</v>
      </c>
      <c r="G56" s="84"/>
      <c r="H56" s="85"/>
    </row>
    <row r="57" spans="1:10" s="34" customFormat="1" ht="15.75" customHeight="1">
      <c r="A57" s="80" t="s">
        <v>91</v>
      </c>
      <c r="B57" s="81"/>
      <c r="C57" s="81"/>
      <c r="D57" s="81"/>
      <c r="E57" s="82"/>
      <c r="F57" s="83">
        <f>SUM(G22:G55)</f>
        <v>0</v>
      </c>
      <c r="G57" s="84"/>
      <c r="H57" s="85"/>
    </row>
    <row r="58" spans="1:10" s="34" customFormat="1" ht="15.75" customHeight="1">
      <c r="A58" s="72" t="s">
        <v>92</v>
      </c>
      <c r="B58" s="73"/>
      <c r="C58" s="73"/>
      <c r="D58" s="73"/>
      <c r="E58" s="74"/>
      <c r="F58" s="77">
        <f>F57/SUMIF(F22:F55,"Y",E22:E55)</f>
        <v>0</v>
      </c>
      <c r="G58" s="78"/>
      <c r="H58" s="79"/>
      <c r="J58" s="35"/>
    </row>
    <row r="59" spans="1:10" s="34" customFormat="1">
      <c r="A59" s="80" t="s">
        <v>93</v>
      </c>
      <c r="B59" s="81"/>
      <c r="C59" s="81"/>
      <c r="D59" s="81"/>
      <c r="E59" s="82"/>
      <c r="F59" s="77" t="str">
        <f>IF(F58&gt;=0.7,"Excellent",IF(F58&gt;=0.6,"Very Good",IF(F58&gt;=0.5,"Good",IF(F58&gt;=0.4,"Satisfactory","Unsatisfactory"))))</f>
        <v>Unsatisfactory</v>
      </c>
      <c r="G59" s="78"/>
      <c r="H59" s="79"/>
    </row>
  </sheetData>
  <mergeCells count="68">
    <mergeCell ref="A1:H1"/>
    <mergeCell ref="F58:H58"/>
    <mergeCell ref="A59:E59"/>
    <mergeCell ref="F59:H59"/>
    <mergeCell ref="G32:H32"/>
    <mergeCell ref="G43:H43"/>
    <mergeCell ref="C32:C34"/>
    <mergeCell ref="G33:H33"/>
    <mergeCell ref="G34:H34"/>
    <mergeCell ref="A56:E56"/>
    <mergeCell ref="F56:H56"/>
    <mergeCell ref="A57:E57"/>
    <mergeCell ref="F57:H57"/>
    <mergeCell ref="A50:A51"/>
    <mergeCell ref="B50:B51"/>
    <mergeCell ref="D50:D51"/>
    <mergeCell ref="D42:D46"/>
    <mergeCell ref="A58:E58"/>
    <mergeCell ref="A42:A46"/>
    <mergeCell ref="B42:B46"/>
    <mergeCell ref="A54:A55"/>
    <mergeCell ref="B54:B55"/>
    <mergeCell ref="G40:H40"/>
    <mergeCell ref="G25:H25"/>
    <mergeCell ref="G26:H26"/>
    <mergeCell ref="G27:H27"/>
    <mergeCell ref="A22:A24"/>
    <mergeCell ref="B22:B24"/>
    <mergeCell ref="D22:D24"/>
    <mergeCell ref="A25:A27"/>
    <mergeCell ref="B25:B27"/>
    <mergeCell ref="D32:D35"/>
    <mergeCell ref="A32:A35"/>
    <mergeCell ref="B32:B35"/>
    <mergeCell ref="A29:A31"/>
    <mergeCell ref="B29:B31"/>
    <mergeCell ref="D29:D31"/>
    <mergeCell ref="G29:H29"/>
    <mergeCell ref="G30:H30"/>
    <mergeCell ref="G28:H28"/>
    <mergeCell ref="G38:H38"/>
    <mergeCell ref="G39:H39"/>
    <mergeCell ref="G49:H49"/>
    <mergeCell ref="G50:H50"/>
    <mergeCell ref="G51:H51"/>
    <mergeCell ref="G52:H52"/>
    <mergeCell ref="G53:H53"/>
    <mergeCell ref="G44:H44"/>
    <mergeCell ref="G45:H45"/>
    <mergeCell ref="G46:H46"/>
    <mergeCell ref="G47:H47"/>
    <mergeCell ref="G48:H48"/>
    <mergeCell ref="A7:H16"/>
    <mergeCell ref="G41:H41"/>
    <mergeCell ref="G42:H42"/>
    <mergeCell ref="G31:H31"/>
    <mergeCell ref="G35:H35"/>
    <mergeCell ref="G36:H36"/>
    <mergeCell ref="G37:H37"/>
    <mergeCell ref="G20:H20"/>
    <mergeCell ref="G21:H21"/>
    <mergeCell ref="G22:H22"/>
    <mergeCell ref="G23:H23"/>
    <mergeCell ref="G24:H24"/>
    <mergeCell ref="A21:C21"/>
    <mergeCell ref="A38:A40"/>
    <mergeCell ref="B38:B40"/>
    <mergeCell ref="D38:D40"/>
  </mergeCells>
  <phoneticPr fontId="3" type="noConversion"/>
  <pageMargins left="0.511811023622047" right="0.511811023622047" top="0.55118110236220497" bottom="0.55118110236220497" header="0.31496062992126" footer="0.31496062992126"/>
  <pageSetup paperSize="9" scale="63" fitToHeight="0" orientation="portrait" r:id="rId1"/>
  <headerFooter>
    <oddHeader>&amp;RDoc. No.: PAM-FM-020</oddHeader>
    <oddFooter>&amp;LCredit Summary EB2.0 Selective Scheme_IEQ (PAM-FM-020)&amp;CPage &amp;P&amp;RRev 1.0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Effie Hui</dc:creator>
  <cp:lastModifiedBy>Carmen Cheng</cp:lastModifiedBy>
  <cp:lastPrinted>2018-09-05T08:05:34Z</cp:lastPrinted>
  <dcterms:created xsi:type="dcterms:W3CDTF">2015-11-11T11:12:03Z</dcterms:created>
  <dcterms:modified xsi:type="dcterms:W3CDTF">2018-09-05T08:05:37Z</dcterms:modified>
</cp:coreProperties>
</file>